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ՄԱՊԿ\2024 ՄԱՓԿ\"/>
    </mc:Choice>
  </mc:AlternateContent>
  <xr:revisionPtr revIDLastSave="0" documentId="8_{4AF1FC4C-A3BD-45B3-AAE5-4CB0E9DE54B9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2023" sheetId="1" r:id="rId1"/>
  </sheets>
  <definedNames>
    <definedName name="_xlnm.Print_Area" localSheetId="0">'2023'!$A$1:$D$32</definedName>
    <definedName name="_xlnm.Print_Titles" localSheetId="0">'2023'!$5:$5</definedName>
  </definedNames>
  <calcPr calcId="191029"/>
</workbook>
</file>

<file path=xl/calcChain.xml><?xml version="1.0" encoding="utf-8"?>
<calcChain xmlns="http://schemas.openxmlformats.org/spreadsheetml/2006/main">
  <c r="C21" i="1" l="1"/>
  <c r="D12" i="1" l="1"/>
  <c r="C7" i="1"/>
  <c r="D6" i="1"/>
  <c r="C20" i="1" l="1"/>
  <c r="C22" i="1" l="1"/>
  <c r="C23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<sst xmlns="http://schemas.openxmlformats.org/spreadsheetml/2006/main" count="44" uniqueCount="41">
  <si>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</si>
  <si>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</si>
  <si>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</si>
  <si>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</si>
  <si>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</si>
  <si>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</si>
  <si>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</si>
  <si>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</si>
  <si>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</si>
  <si>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</si>
  <si>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</si>
  <si>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</si>
  <si>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</si>
  <si>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</si>
  <si>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</si>
  <si>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</si>
  <si>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</si>
  <si>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</si>
  <si>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</si>
  <si>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</si>
  <si>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</si>
  <si>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</si>
  <si>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</si>
  <si>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</si>
  <si>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</si>
  <si>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</si>
  <si>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</si>
  <si>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</si>
  <si>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</si>
  <si>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</si>
  <si>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</si>
  <si>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</si>
  <si>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</si>
  <si>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</si>
  <si>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</si>
  <si>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</si>
  <si>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</si>
  <si>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</si>
  <si>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</si>
  <si>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</si>
  <si>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Մշակութային արժեքների փորձագիտական կենտրոն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</si>
</sst>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view="pageBreakPreview" zoomScale="60" zoomScaleNormal="100" workbookViewId="0">
      <selection activeCell="D22" sqref="D22:D23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50525667</v>
      </c>
      <c r="D6" s="22">
        <f>SUM(D7:D10)</f>
        <v>50525667</v>
      </c>
    </row>
    <row r="7" spans="1:169" ht="18.399999999999999" customHeight="1" x14ac:dyDescent="0.2">
      <c r="A7" s="8"/>
      <c r="B7" s="9" t="s">
        <v>4</v>
      </c>
      <c r="C7" s="24">
        <f t="shared" si="0"/>
        <v>28073167</v>
      </c>
      <c r="D7" s="22">
        <v>28073167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22452500</v>
      </c>
      <c r="D10" s="22">
        <v>22452500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0</v>
      </c>
      <c r="D11" s="22">
        <v>0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29</v>
      </c>
      <c r="D12" s="22">
        <f>D15+D14</f>
        <v>29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19</v>
      </c>
      <c r="D14" s="22">
        <v>19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10</v>
      </c>
      <c r="D15" s="22">
        <v>10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2</v>
      </c>
      <c r="D16" s="22">
        <f>SUM(D18:D20)</f>
        <v>2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2</v>
      </c>
      <c r="D18" s="22">
        <v>2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193054</v>
      </c>
      <c r="D21" s="22">
        <v>193054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37616326</v>
      </c>
      <c r="D22" s="22">
        <v>37616326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6400000</v>
      </c>
      <c r="D23" s="22">
        <v>6400000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274.10000000000002</v>
      </c>
      <c r="D24" s="22">
        <f>D25+D26+D27+D28</f>
        <v>274.10000000000002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274.10000000000002</v>
      </c>
      <c r="D26" s="22">
        <v>274.10000000000002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2023</vt:lpstr>
      <vt:lpstr>'2023'!Print_Area</vt:lpstr>
      <vt:lpstr>'2023'!Print_Titles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2024-03-11T12:15:23Z</dcterms:modified>
</cp:coreProperties>
</file>